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nb\Desktop\ZIMSKO 2026-2027. GOD\Vijece\"/>
    </mc:Choice>
  </mc:AlternateContent>
  <xr:revisionPtr revIDLastSave="0" documentId="13_ncr:1_{8A285A25-2191-418A-9404-84C7127A50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5.1. Vijece" sheetId="12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2" l="1"/>
  <c r="E51" i="12"/>
  <c r="E50" i="12"/>
  <c r="E48" i="12"/>
  <c r="E62" i="12" s="1"/>
  <c r="E63" i="12" s="1"/>
  <c r="G47" i="12"/>
  <c r="G46" i="12"/>
  <c r="G45" i="12"/>
  <c r="G52" i="12" s="1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E53" i="12" l="1"/>
  <c r="G48" i="12"/>
  <c r="G62" i="12" s="1"/>
  <c r="G63" i="12" s="1"/>
  <c r="G51" i="12"/>
  <c r="G50" i="12"/>
  <c r="G53" i="12" s="1"/>
</calcChain>
</file>

<file path=xl/sharedStrings.xml><?xml version="1.0" encoding="utf-8"?>
<sst xmlns="http://schemas.openxmlformats.org/spreadsheetml/2006/main" count="302" uniqueCount="150">
  <si>
    <t>R.b.</t>
  </si>
  <si>
    <t>Naziv ulice</t>
  </si>
  <si>
    <t>Broj num.</t>
  </si>
  <si>
    <t>Dužina (km)</t>
  </si>
  <si>
    <t xml:space="preserve">Širina (m) </t>
  </si>
  <si>
    <t>Površina kolovoza (m²)</t>
  </si>
  <si>
    <t>Odvoz snijega</t>
  </si>
  <si>
    <t>Prioritet</t>
  </si>
  <si>
    <t>Tip ulice</t>
  </si>
  <si>
    <t>dva</t>
  </si>
  <si>
    <t>II</t>
  </si>
  <si>
    <t>jedno</t>
  </si>
  <si>
    <t>III</t>
  </si>
  <si>
    <t>UKUPNO:</t>
  </si>
  <si>
    <t>1.</t>
  </si>
  <si>
    <t>ne</t>
  </si>
  <si>
    <t>2.</t>
  </si>
  <si>
    <t>3.</t>
  </si>
  <si>
    <t>4.</t>
  </si>
  <si>
    <t>tri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</si>
  <si>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</si>
  <si>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</si>
  <si>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</si>
  <si>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</si>
  <si>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</si>
  <si>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</si>
  <si>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</si>
  <si>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</si>
  <si>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</si>
  <si>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</si>
  <si>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</si>
  <si>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</si>
  <si>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</si>
  <si>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I</t>
  </si>
  <si>
    <t>18.</t>
  </si>
  <si>
    <t>19.</t>
  </si>
  <si>
    <t>20.</t>
  </si>
  <si>
    <t>21.</t>
  </si>
  <si>
    <t>Novi rezervoar</t>
  </si>
  <si>
    <t>Ejuba Delalića</t>
  </si>
  <si>
    <t>Muhidina Čomage</t>
  </si>
  <si>
    <t>Šipska</t>
  </si>
  <si>
    <t>Kenana Brkanića</t>
  </si>
  <si>
    <t>Edina Kormana</t>
  </si>
  <si>
    <t>31. Juli</t>
  </si>
  <si>
    <t>Karavdića sokak</t>
  </si>
  <si>
    <t>Suada Hasanovića</t>
  </si>
  <si>
    <t>UKUPNA DUŽINA (km)</t>
  </si>
  <si>
    <t>L080082</t>
  </si>
  <si>
    <t>L080091</t>
  </si>
  <si>
    <t xml:space="preserve">I </t>
  </si>
  <si>
    <t>3</t>
  </si>
  <si>
    <t>4</t>
  </si>
  <si>
    <t>10</t>
  </si>
  <si>
    <t>LPB1</t>
  </si>
  <si>
    <t>LPR1</t>
  </si>
  <si>
    <t xml:space="preserve">LPB1 </t>
  </si>
  <si>
    <t>MJESNA ZAJEDNICA</t>
  </si>
  <si>
    <r>
      <t>UKUPNA POVRŠINA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</si>
  <si>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KOBILJA GLAVA</t>
  </si>
  <si>
    <r>
      <t xml:space="preserve">REKAPITULACIJA                                                                                                                                                           </t>
    </r>
    <r>
      <rPr>
        <b/>
        <sz val="12"/>
        <rFont val="Arial"/>
        <family val="2"/>
      </rPr>
      <t>(lokalni i nekategorisani putevi)</t>
    </r>
  </si>
  <si>
    <t>Proširenje na cesti (kom) (12x3m)</t>
  </si>
  <si>
    <t>Po proritetima</t>
  </si>
  <si>
    <t>Ukupno:</t>
  </si>
  <si>
    <t>L080094</t>
  </si>
  <si>
    <t>L080095</t>
  </si>
  <si>
    <t xml:space="preserve"> MZ KOBILJA GLAVA                                                                                                              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</si>
  <si>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</si>
  <si>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</si>
  <si>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</si>
  <si>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</si>
  <si>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</si>
  <si>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</si>
  <si>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</si>
  <si>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</si>
  <si>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</si>
  <si>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</si>
  <si>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28. Februar</t>
  </si>
  <si>
    <t>L0800092</t>
  </si>
  <si>
    <t>Novi rezervoar (krak 1)</t>
  </si>
  <si>
    <t>L0800092-1</t>
  </si>
  <si>
    <t>L080093</t>
  </si>
  <si>
    <t>Ejuba Delalića (nastavak)</t>
  </si>
  <si>
    <t>Ejuba Delalića (krak 1)</t>
  </si>
  <si>
    <t>N080093-1</t>
  </si>
  <si>
    <t>Edina Kormana (krak 1)</t>
  </si>
  <si>
    <t>N080095-1</t>
  </si>
  <si>
    <t>Edina Kormana (krak 2)</t>
  </si>
  <si>
    <t>N080095-2</t>
  </si>
  <si>
    <t>Kobilja Glava (krak "Zrak")</t>
  </si>
  <si>
    <t>Kobilja Glava (krak "Zrak" 1)</t>
  </si>
  <si>
    <t>N080091-1</t>
  </si>
  <si>
    <t>Kobilja Glava (krak "Zrak" 2)</t>
  </si>
  <si>
    <t>N080091-2</t>
  </si>
  <si>
    <t>Kobilja Glava (krak "Velešići")</t>
  </si>
  <si>
    <t>L080089</t>
  </si>
  <si>
    <t>N080089-1</t>
  </si>
  <si>
    <t>Kobilja Glava (krak "Hum")</t>
  </si>
  <si>
    <t>L080090 N080090</t>
  </si>
  <si>
    <t>Kobilja Glava - spoj MZ-M18</t>
  </si>
  <si>
    <t>N</t>
  </si>
  <si>
    <t>Kobilja Glava (krak ambulanta)</t>
  </si>
  <si>
    <t>N080087</t>
  </si>
  <si>
    <t>L0800065</t>
  </si>
  <si>
    <t>Stara cesta I (krak 1)</t>
  </si>
  <si>
    <t>L080096-1</t>
  </si>
  <si>
    <t>Stara cesta I (krak 1 krak)</t>
  </si>
  <si>
    <t>N080096-1.1</t>
  </si>
  <si>
    <t>Stara cesta I (krak 2)</t>
  </si>
  <si>
    <t>L080096-2</t>
  </si>
  <si>
    <t>L080077</t>
  </si>
  <si>
    <t>Kenana Brkanića (krak 2)</t>
  </si>
  <si>
    <t>L080077-2</t>
  </si>
  <si>
    <t>Abaza Zekovića</t>
  </si>
  <si>
    <t>L080078</t>
  </si>
  <si>
    <t>Abaza Zekovića (krak)</t>
  </si>
  <si>
    <t>N0800078-1</t>
  </si>
  <si>
    <t>L080080</t>
  </si>
  <si>
    <t>Suada Hasanovića (krak 1)</t>
  </si>
  <si>
    <t>N080080-1</t>
  </si>
  <si>
    <t>Suada Hasanovića (krak 2)</t>
  </si>
  <si>
    <t>N080080-2</t>
  </si>
  <si>
    <t>L080085</t>
  </si>
  <si>
    <t xml:space="preserve">Kenana Brkanića (krak 1) </t>
  </si>
  <si>
    <t>N080077-1</t>
  </si>
  <si>
    <t xml:space="preserve">Jasmina Džinde </t>
  </si>
  <si>
    <t>Slatinski put (krak iz općine Centar)</t>
  </si>
  <si>
    <t>N080079</t>
  </si>
  <si>
    <t>L080083 L080083-1 L080083-2 L080083-3 L080083-4</t>
  </si>
  <si>
    <t>L0800081</t>
  </si>
  <si>
    <t>Kobilja Glava -(krak "Hum" 1)</t>
  </si>
  <si>
    <t>N080090-1</t>
  </si>
  <si>
    <t>Kobilja Glava (krak 1)</t>
  </si>
  <si>
    <t>N080088</t>
  </si>
  <si>
    <t>Muhidina Čomage (krak 1)</t>
  </si>
  <si>
    <t>L080094-1</t>
  </si>
  <si>
    <t>Muhidina Čomage (krak 2)</t>
  </si>
  <si>
    <t>N080094-2</t>
  </si>
  <si>
    <t>32.</t>
  </si>
  <si>
    <t>33.</t>
  </si>
  <si>
    <t>34.</t>
  </si>
  <si>
    <t>35.</t>
  </si>
  <si>
    <t>36.</t>
  </si>
  <si>
    <t>37.</t>
  </si>
  <si>
    <t>38.</t>
  </si>
  <si>
    <t>N080093</t>
  </si>
  <si>
    <t>N080084</t>
  </si>
  <si>
    <r>
      <t xml:space="preserve">Kobilja Glava (krak "Velešići" 1) - </t>
    </r>
    <r>
      <rPr>
        <b/>
        <sz val="10"/>
        <rFont val="Arial"/>
        <family val="2"/>
        <charset val="238"/>
      </rPr>
      <t>RUČNO 180 m</t>
    </r>
  </si>
  <si>
    <t>Stara cesta (MZ Hotonj)</t>
  </si>
  <si>
    <t>TABELA 5.1. - Lokalni i nekategorisani putevi u nadležnosti Općine Vogošća MZ Kobilja Glava i dio MZ Hotonj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</si>
</sst>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vertAlign val="superscript"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7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0" fontId="9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3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6" fillId="0" borderId="6" applyNumberFormat="0" applyFill="0" applyAlignment="0" applyProtection="0"/>
    <xf numFmtId="0" fontId="2" fillId="22" borderId="0" applyNumberFormat="0" applyBorder="0" applyAlignment="0" applyProtection="0"/>
    <xf numFmtId="0" fontId="21" fillId="23" borderId="7" applyNumberFormat="0" applyFont="0" applyAlignment="0" applyProtection="0"/>
    <xf numFmtId="0" fontId="12" fillId="20" borderId="8" applyNumberFormat="0" applyAlignment="0" applyProtection="0"/>
    <xf numFmtId="0" fontId="14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4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10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20" borderId="10" xfId="0" applyFill="1" applyBorder="1" applyAlignment="1">
      <alignment horizontal="center" vertical="center"/>
    </xf>
    <xf numFmtId="0" fontId="0" fillId="20" borderId="10" xfId="0" applyFill="1" applyBorder="1" applyAlignment="1">
      <alignment horizontal="center" vertical="center" wrapText="1"/>
    </xf>
    <xf numFmtId="164" fontId="0" fillId="20" borderId="10" xfId="0" applyNumberFormat="1" applyFill="1" applyBorder="1" applyAlignment="1">
      <alignment horizontal="center" vertical="center"/>
    </xf>
    <xf numFmtId="4" fontId="0" fillId="20" borderId="10" xfId="0" applyNumberForma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5" fillId="20" borderId="10" xfId="0" applyFont="1" applyFill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 vertical="center"/>
    </xf>
    <xf numFmtId="0" fontId="24" fillId="2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4" fontId="24" fillId="0" borderId="0" xfId="0" applyNumberFormat="1" applyFont="1" applyAlignment="1">
      <alignment horizontal="center" vertical="center"/>
    </xf>
    <xf numFmtId="49" fontId="30" fillId="0" borderId="10" xfId="0" applyNumberFormat="1" applyFont="1" applyBorder="1" applyAlignment="1">
      <alignment horizontal="center" vertical="center"/>
    </xf>
    <xf numFmtId="49" fontId="3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64" fontId="24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5" fillId="25" borderId="10" xfId="0" applyFont="1" applyFill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center" vertical="center" wrapText="1"/>
    </xf>
    <xf numFmtId="0" fontId="25" fillId="25" borderId="13" xfId="0" applyFont="1" applyFill="1" applyBorder="1" applyAlignment="1">
      <alignment horizontal="center" vertical="center" wrapText="1"/>
    </xf>
    <xf numFmtId="0" fontId="25" fillId="25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26" fillId="25" borderId="11" xfId="0" applyFont="1" applyFill="1" applyBorder="1" applyAlignment="1">
      <alignment horizontal="center" vertical="center" wrapText="1"/>
    </xf>
    <xf numFmtId="0" fontId="26" fillId="25" borderId="13" xfId="0" applyFont="1" applyFill="1" applyBorder="1" applyAlignment="1">
      <alignment horizontal="center" vertical="center" wrapText="1"/>
    </xf>
    <xf numFmtId="0" fontId="28" fillId="24" borderId="14" xfId="0" applyFont="1" applyFill="1" applyBorder="1" applyAlignment="1">
      <alignment horizontal="center" vertical="center" wrapText="1"/>
    </xf>
    <xf numFmtId="0" fontId="20" fillId="24" borderId="15" xfId="0" applyFont="1" applyFill="1" applyBorder="1" applyAlignment="1">
      <alignment horizontal="center" vertical="center" wrapText="1"/>
    </xf>
    <xf numFmtId="0" fontId="20" fillId="24" borderId="16" xfId="0" applyFont="1" applyFill="1" applyBorder="1" applyAlignment="1">
      <alignment horizontal="center" vertical="center" wrapText="1"/>
    </xf>
    <xf numFmtId="0" fontId="20" fillId="24" borderId="17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164" fontId="24" fillId="0" borderId="11" xfId="0" applyNumberFormat="1" applyFont="1" applyBorder="1" applyAlignment="1">
      <alignment horizontal="center" vertical="center"/>
    </xf>
    <xf numFmtId="164" fontId="24" fillId="0" borderId="12" xfId="0" applyNumberFormat="1" applyFont="1" applyBorder="1" applyAlignment="1">
      <alignment horizontal="center" vertical="center"/>
    </xf>
    <xf numFmtId="4" fontId="24" fillId="0" borderId="11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49" fontId="23" fillId="25" borderId="10" xfId="0" applyNumberFormat="1" applyFont="1" applyFill="1" applyBorder="1" applyAlignment="1">
      <alignment horizontal="center" vertical="center"/>
    </xf>
    <xf numFmtId="49" fontId="30" fillId="25" borderId="10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FE95E-6031-4433-88F6-43B06A2CF4C7}">
  <sheetPr>
    <pageSetUpPr fitToPage="1"/>
  </sheetPr>
  <dimension ref="A2:J63"/>
  <sheetViews>
    <sheetView tabSelected="1" topLeftCell="A37" workbookViewId="0">
      <selection activeCell="A8" sqref="A8:J8"/>
    </sheetView>
  </sheetViews>
  <sheetFormatPr defaultRowHeight="12.75" x14ac:dyDescent="0.2"/>
  <cols>
    <col min="1" max="1" width="7.42578125" style="12" customWidth="1"/>
    <col min="2" max="2" width="26" style="20" customWidth="1"/>
    <col min="3" max="3" width="10.28515625" style="12" customWidth="1"/>
    <col min="4" max="4" width="16.140625" style="12" customWidth="1"/>
    <col min="5" max="5" width="13.42578125" style="22" customWidth="1"/>
    <col min="6" max="6" width="12.28515625" style="12" customWidth="1"/>
    <col min="7" max="7" width="14.140625" style="2" customWidth="1"/>
    <col min="8" max="8" width="9.7109375" style="12" customWidth="1"/>
    <col min="9" max="9" width="12.5703125" style="12" customWidth="1"/>
    <col min="10" max="10" width="11.42578125" style="12" customWidth="1"/>
  </cols>
  <sheetData>
    <row r="2" spans="1:10" ht="15" x14ac:dyDescent="0.2">
      <c r="A2" s="40" t="s">
        <v>149</v>
      </c>
      <c r="B2" s="40"/>
      <c r="C2" s="40"/>
      <c r="D2" s="40"/>
      <c r="E2" s="41"/>
      <c r="F2" s="40"/>
      <c r="G2" s="42"/>
      <c r="H2" s="40"/>
      <c r="I2" s="40"/>
      <c r="J2" s="40"/>
    </row>
    <row r="4" spans="1:10" ht="15" x14ac:dyDescent="0.2">
      <c r="A4" s="43" t="s">
        <v>66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">
      <c r="E5" s="13"/>
      <c r="F5" s="14"/>
      <c r="G5" s="15"/>
      <c r="H5" s="14"/>
      <c r="I5" s="14"/>
    </row>
    <row r="6" spans="1:10" ht="38.25" x14ac:dyDescent="0.2">
      <c r="A6" s="3" t="s">
        <v>0</v>
      </c>
      <c r="B6" s="4" t="s">
        <v>1</v>
      </c>
      <c r="C6" s="3" t="s">
        <v>7</v>
      </c>
      <c r="D6" s="3" t="s">
        <v>2</v>
      </c>
      <c r="E6" s="5" t="s">
        <v>3</v>
      </c>
      <c r="F6" s="3" t="s">
        <v>4</v>
      </c>
      <c r="G6" s="6" t="s">
        <v>5</v>
      </c>
      <c r="H6" s="4" t="s">
        <v>6</v>
      </c>
      <c r="I6" s="11" t="s">
        <v>61</v>
      </c>
      <c r="J6" s="4" t="s">
        <v>8</v>
      </c>
    </row>
    <row r="7" spans="1:10" x14ac:dyDescent="0.2">
      <c r="A7" s="25">
        <v>1</v>
      </c>
      <c r="B7" s="26">
        <v>2</v>
      </c>
      <c r="C7" s="25" t="s">
        <v>51</v>
      </c>
      <c r="D7" s="25" t="s">
        <v>52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 t="s">
        <v>53</v>
      </c>
    </row>
    <row r="8" spans="1:10" x14ac:dyDescent="0.2">
      <c r="A8" s="64"/>
      <c r="B8" s="64"/>
      <c r="C8" s="64"/>
      <c r="D8" s="64"/>
      <c r="E8" s="64"/>
      <c r="F8" s="64"/>
      <c r="G8" s="64"/>
      <c r="H8" s="64"/>
      <c r="I8" s="64"/>
      <c r="J8" s="64"/>
    </row>
    <row r="9" spans="1:10" x14ac:dyDescent="0.2">
      <c r="A9" s="19" t="s">
        <v>14</v>
      </c>
      <c r="B9" s="27" t="s">
        <v>38</v>
      </c>
      <c r="C9" s="29" t="s">
        <v>33</v>
      </c>
      <c r="D9" s="19" t="s">
        <v>78</v>
      </c>
      <c r="E9" s="62">
        <v>0.34</v>
      </c>
      <c r="F9" s="19">
        <v>3.5</v>
      </c>
      <c r="G9" s="30">
        <f t="shared" ref="G9:G24" si="0">E9*1000*F9</f>
        <v>1190</v>
      </c>
      <c r="H9" s="19" t="s">
        <v>15</v>
      </c>
      <c r="I9" s="19" t="s">
        <v>9</v>
      </c>
      <c r="J9" s="19" t="s">
        <v>56</v>
      </c>
    </row>
    <row r="10" spans="1:10" x14ac:dyDescent="0.2">
      <c r="A10" s="19" t="s">
        <v>16</v>
      </c>
      <c r="B10" s="27" t="s">
        <v>79</v>
      </c>
      <c r="C10" s="29" t="s">
        <v>33</v>
      </c>
      <c r="D10" s="19" t="s">
        <v>80</v>
      </c>
      <c r="E10" s="62">
        <v>0.28000000000000003</v>
      </c>
      <c r="F10" s="19">
        <v>3.5</v>
      </c>
      <c r="G10" s="30">
        <f t="shared" si="0"/>
        <v>980</v>
      </c>
      <c r="H10" s="19" t="s">
        <v>15</v>
      </c>
      <c r="I10" s="19" t="s">
        <v>11</v>
      </c>
      <c r="J10" s="19" t="s">
        <v>56</v>
      </c>
    </row>
    <row r="11" spans="1:10" x14ac:dyDescent="0.2">
      <c r="A11" s="19" t="s">
        <v>17</v>
      </c>
      <c r="B11" s="27" t="s">
        <v>39</v>
      </c>
      <c r="C11" s="29" t="s">
        <v>33</v>
      </c>
      <c r="D11" s="19" t="s">
        <v>81</v>
      </c>
      <c r="E11" s="62">
        <v>0.54</v>
      </c>
      <c r="F11" s="19">
        <v>3</v>
      </c>
      <c r="G11" s="30">
        <f t="shared" si="0"/>
        <v>1620</v>
      </c>
      <c r="H11" s="19" t="s">
        <v>15</v>
      </c>
      <c r="I11" s="19" t="s">
        <v>11</v>
      </c>
      <c r="J11" s="19" t="s">
        <v>56</v>
      </c>
    </row>
    <row r="12" spans="1:10" x14ac:dyDescent="0.2">
      <c r="A12" s="19" t="s">
        <v>18</v>
      </c>
      <c r="B12" s="27" t="s">
        <v>82</v>
      </c>
      <c r="C12" s="29" t="s">
        <v>33</v>
      </c>
      <c r="D12" s="19" t="s">
        <v>145</v>
      </c>
      <c r="E12" s="62">
        <v>0.56000000000000005</v>
      </c>
      <c r="F12" s="19">
        <v>3</v>
      </c>
      <c r="G12" s="30">
        <f t="shared" si="0"/>
        <v>1680</v>
      </c>
      <c r="H12" s="19" t="s">
        <v>15</v>
      </c>
      <c r="I12" s="19" t="s">
        <v>11</v>
      </c>
      <c r="J12" s="19" t="s">
        <v>56</v>
      </c>
    </row>
    <row r="13" spans="1:10" x14ac:dyDescent="0.2">
      <c r="A13" s="34" t="s">
        <v>20</v>
      </c>
      <c r="B13" s="27" t="s">
        <v>40</v>
      </c>
      <c r="C13" s="29" t="s">
        <v>33</v>
      </c>
      <c r="D13" s="19" t="s">
        <v>64</v>
      </c>
      <c r="E13" s="62">
        <v>0.76</v>
      </c>
      <c r="F13" s="19">
        <v>3</v>
      </c>
      <c r="G13" s="30">
        <f t="shared" si="0"/>
        <v>2280</v>
      </c>
      <c r="H13" s="19" t="s">
        <v>15</v>
      </c>
      <c r="I13" s="19" t="s">
        <v>9</v>
      </c>
      <c r="J13" s="19" t="s">
        <v>56</v>
      </c>
    </row>
    <row r="14" spans="1:10" x14ac:dyDescent="0.2">
      <c r="A14" s="34" t="s">
        <v>21</v>
      </c>
      <c r="B14" s="27" t="s">
        <v>43</v>
      </c>
      <c r="C14" s="29" t="s">
        <v>33</v>
      </c>
      <c r="D14" s="19" t="s">
        <v>65</v>
      </c>
      <c r="E14" s="62">
        <v>0.37</v>
      </c>
      <c r="F14" s="19">
        <v>3</v>
      </c>
      <c r="G14" s="30">
        <f t="shared" si="0"/>
        <v>1110</v>
      </c>
      <c r="H14" s="19" t="s">
        <v>15</v>
      </c>
      <c r="I14" s="34" t="s">
        <v>9</v>
      </c>
      <c r="J14" s="19" t="s">
        <v>54</v>
      </c>
    </row>
    <row r="15" spans="1:10" x14ac:dyDescent="0.2">
      <c r="A15" s="34" t="s">
        <v>22</v>
      </c>
      <c r="B15" s="27" t="s">
        <v>85</v>
      </c>
      <c r="C15" s="29" t="s">
        <v>33</v>
      </c>
      <c r="D15" s="19" t="s">
        <v>86</v>
      </c>
      <c r="E15" s="62">
        <v>0.3</v>
      </c>
      <c r="F15" s="19">
        <v>3</v>
      </c>
      <c r="G15" s="30">
        <f>E15*1000*F15</f>
        <v>900</v>
      </c>
      <c r="H15" s="19" t="s">
        <v>15</v>
      </c>
      <c r="I15" s="19" t="s">
        <v>11</v>
      </c>
      <c r="J15" s="19" t="s">
        <v>54</v>
      </c>
    </row>
    <row r="16" spans="1:10" x14ac:dyDescent="0.2">
      <c r="A16" s="34" t="s">
        <v>23</v>
      </c>
      <c r="B16" s="27" t="s">
        <v>89</v>
      </c>
      <c r="C16" s="29" t="s">
        <v>33</v>
      </c>
      <c r="D16" s="19" t="s">
        <v>49</v>
      </c>
      <c r="E16" s="62">
        <v>0.71</v>
      </c>
      <c r="F16" s="19">
        <v>3.5</v>
      </c>
      <c r="G16" s="30">
        <f t="shared" si="0"/>
        <v>2485</v>
      </c>
      <c r="H16" s="19" t="s">
        <v>15</v>
      </c>
      <c r="I16" s="19" t="s">
        <v>11</v>
      </c>
      <c r="J16" s="19" t="s">
        <v>54</v>
      </c>
    </row>
    <row r="17" spans="1:10" x14ac:dyDescent="0.2">
      <c r="A17" s="34" t="s">
        <v>24</v>
      </c>
      <c r="B17" s="27" t="s">
        <v>90</v>
      </c>
      <c r="C17" s="29" t="s">
        <v>33</v>
      </c>
      <c r="D17" s="19" t="s">
        <v>91</v>
      </c>
      <c r="E17" s="62">
        <v>0.27</v>
      </c>
      <c r="F17" s="19">
        <v>3</v>
      </c>
      <c r="G17" s="30">
        <f>E17*1000*F17</f>
        <v>810</v>
      </c>
      <c r="H17" s="19" t="s">
        <v>15</v>
      </c>
      <c r="I17" s="19" t="s">
        <v>11</v>
      </c>
      <c r="J17" s="19" t="s">
        <v>54</v>
      </c>
    </row>
    <row r="18" spans="1:10" x14ac:dyDescent="0.2">
      <c r="A18" s="34" t="s">
        <v>25</v>
      </c>
      <c r="B18" s="27" t="s">
        <v>92</v>
      </c>
      <c r="C18" s="29" t="s">
        <v>33</v>
      </c>
      <c r="D18" s="19" t="s">
        <v>93</v>
      </c>
      <c r="E18" s="62">
        <v>0.12</v>
      </c>
      <c r="F18" s="19">
        <v>3</v>
      </c>
      <c r="G18" s="30">
        <f>E18*1000*F18</f>
        <v>360</v>
      </c>
      <c r="H18" s="19" t="s">
        <v>15</v>
      </c>
      <c r="I18" s="19" t="s">
        <v>11</v>
      </c>
      <c r="J18" s="19" t="s">
        <v>54</v>
      </c>
    </row>
    <row r="19" spans="1:10" ht="25.5" x14ac:dyDescent="0.2">
      <c r="A19" s="34" t="s">
        <v>26</v>
      </c>
      <c r="B19" s="27" t="s">
        <v>94</v>
      </c>
      <c r="C19" s="29" t="s">
        <v>33</v>
      </c>
      <c r="D19" s="19" t="s">
        <v>95</v>
      </c>
      <c r="E19" s="62">
        <v>0.625</v>
      </c>
      <c r="F19" s="19">
        <v>3.5</v>
      </c>
      <c r="G19" s="30">
        <f t="shared" si="0"/>
        <v>2187.5</v>
      </c>
      <c r="H19" s="19" t="s">
        <v>15</v>
      </c>
      <c r="I19" s="19" t="s">
        <v>11</v>
      </c>
      <c r="J19" s="19" t="s">
        <v>54</v>
      </c>
    </row>
    <row r="20" spans="1:10" ht="25.5" x14ac:dyDescent="0.2">
      <c r="A20" s="34" t="s">
        <v>27</v>
      </c>
      <c r="B20" s="27" t="s">
        <v>147</v>
      </c>
      <c r="C20" s="29" t="s">
        <v>50</v>
      </c>
      <c r="D20" s="19" t="s">
        <v>96</v>
      </c>
      <c r="E20" s="62">
        <v>0.5</v>
      </c>
      <c r="F20" s="19">
        <v>3</v>
      </c>
      <c r="G20" s="30">
        <f t="shared" si="0"/>
        <v>1500</v>
      </c>
      <c r="H20" s="19" t="s">
        <v>15</v>
      </c>
      <c r="I20" s="19" t="s">
        <v>11</v>
      </c>
      <c r="J20" s="19" t="s">
        <v>54</v>
      </c>
    </row>
    <row r="21" spans="1:10" x14ac:dyDescent="0.2">
      <c r="A21" s="34" t="s">
        <v>28</v>
      </c>
      <c r="B21" s="27" t="s">
        <v>97</v>
      </c>
      <c r="C21" s="29" t="s">
        <v>33</v>
      </c>
      <c r="D21" s="29" t="s">
        <v>98</v>
      </c>
      <c r="E21" s="62">
        <v>0.68</v>
      </c>
      <c r="F21" s="19">
        <v>3</v>
      </c>
      <c r="G21" s="30">
        <f t="shared" si="0"/>
        <v>2040</v>
      </c>
      <c r="H21" s="19" t="s">
        <v>15</v>
      </c>
      <c r="I21" s="19" t="s">
        <v>11</v>
      </c>
      <c r="J21" s="19" t="s">
        <v>54</v>
      </c>
    </row>
    <row r="22" spans="1:10" x14ac:dyDescent="0.2">
      <c r="A22" s="34" t="s">
        <v>30</v>
      </c>
      <c r="B22" s="35" t="s">
        <v>148</v>
      </c>
      <c r="C22" s="29" t="s">
        <v>33</v>
      </c>
      <c r="D22" s="29" t="s">
        <v>103</v>
      </c>
      <c r="E22" s="62">
        <v>0.42</v>
      </c>
      <c r="F22" s="19">
        <v>3</v>
      </c>
      <c r="G22" s="30">
        <f>E22*1000*F22</f>
        <v>1260</v>
      </c>
      <c r="H22" s="19" t="s">
        <v>15</v>
      </c>
      <c r="I22" s="19" t="s">
        <v>11</v>
      </c>
      <c r="J22" s="19" t="s">
        <v>54</v>
      </c>
    </row>
    <row r="23" spans="1:10" ht="25.5" x14ac:dyDescent="0.2">
      <c r="A23" s="34" t="s">
        <v>29</v>
      </c>
      <c r="B23" s="27" t="s">
        <v>101</v>
      </c>
      <c r="C23" s="29" t="s">
        <v>33</v>
      </c>
      <c r="D23" s="19" t="s">
        <v>102</v>
      </c>
      <c r="E23" s="62">
        <v>0.1</v>
      </c>
      <c r="F23" s="19">
        <v>3</v>
      </c>
      <c r="G23" s="30">
        <f t="shared" si="0"/>
        <v>300</v>
      </c>
      <c r="H23" s="19" t="s">
        <v>15</v>
      </c>
      <c r="I23" s="19" t="s">
        <v>11</v>
      </c>
      <c r="J23" s="34" t="s">
        <v>54</v>
      </c>
    </row>
    <row r="24" spans="1:10" x14ac:dyDescent="0.2">
      <c r="A24" s="34" t="s">
        <v>30</v>
      </c>
      <c r="B24" s="27" t="s">
        <v>104</v>
      </c>
      <c r="C24" s="29" t="s">
        <v>33</v>
      </c>
      <c r="D24" s="29" t="s">
        <v>105</v>
      </c>
      <c r="E24" s="62">
        <v>0.55500000000000005</v>
      </c>
      <c r="F24" s="19">
        <v>3</v>
      </c>
      <c r="G24" s="30">
        <f t="shared" si="0"/>
        <v>1665</v>
      </c>
      <c r="H24" s="19" t="s">
        <v>15</v>
      </c>
      <c r="I24" s="19" t="s">
        <v>11</v>
      </c>
      <c r="J24" s="19" t="s">
        <v>54</v>
      </c>
    </row>
    <row r="25" spans="1:10" x14ac:dyDescent="0.2">
      <c r="A25" s="34" t="s">
        <v>31</v>
      </c>
      <c r="B25" s="27" t="s">
        <v>106</v>
      </c>
      <c r="C25" s="29" t="s">
        <v>33</v>
      </c>
      <c r="D25" s="29" t="s">
        <v>107</v>
      </c>
      <c r="E25" s="62">
        <v>0.30499999999999999</v>
      </c>
      <c r="F25" s="19">
        <v>3</v>
      </c>
      <c r="G25" s="30">
        <f>E25*1000*F25</f>
        <v>915</v>
      </c>
      <c r="H25" s="19" t="s">
        <v>15</v>
      </c>
      <c r="I25" s="19" t="s">
        <v>15</v>
      </c>
      <c r="J25" s="19" t="s">
        <v>54</v>
      </c>
    </row>
    <row r="26" spans="1:10" x14ac:dyDescent="0.2">
      <c r="A26" s="34" t="s">
        <v>32</v>
      </c>
      <c r="B26" s="27" t="s">
        <v>108</v>
      </c>
      <c r="C26" s="29" t="s">
        <v>33</v>
      </c>
      <c r="D26" s="29" t="s">
        <v>109</v>
      </c>
      <c r="E26" s="62">
        <v>0.63500000000000001</v>
      </c>
      <c r="F26" s="19">
        <v>3</v>
      </c>
      <c r="G26" s="30">
        <f>E26*1000*F26</f>
        <v>1905</v>
      </c>
      <c r="H26" s="19" t="s">
        <v>15</v>
      </c>
      <c r="I26" s="19" t="s">
        <v>11</v>
      </c>
      <c r="J26" s="19" t="s">
        <v>54</v>
      </c>
    </row>
    <row r="27" spans="1:10" x14ac:dyDescent="0.2">
      <c r="A27" s="34" t="s">
        <v>34</v>
      </c>
      <c r="B27" s="27" t="s">
        <v>42</v>
      </c>
      <c r="C27" s="29" t="s">
        <v>33</v>
      </c>
      <c r="D27" s="29" t="s">
        <v>110</v>
      </c>
      <c r="E27" s="62">
        <v>1.68</v>
      </c>
      <c r="F27" s="19">
        <v>3.5</v>
      </c>
      <c r="G27" s="30">
        <f t="shared" ref="G27:G47" si="1">E27*1000*F27</f>
        <v>5880</v>
      </c>
      <c r="H27" s="19" t="s">
        <v>15</v>
      </c>
      <c r="I27" s="19" t="s">
        <v>19</v>
      </c>
      <c r="J27" s="19" t="s">
        <v>55</v>
      </c>
    </row>
    <row r="28" spans="1:10" x14ac:dyDescent="0.2">
      <c r="A28" s="34" t="s">
        <v>35</v>
      </c>
      <c r="B28" s="27" t="s">
        <v>111</v>
      </c>
      <c r="C28" s="29" t="s">
        <v>33</v>
      </c>
      <c r="D28" s="29" t="s">
        <v>112</v>
      </c>
      <c r="E28" s="62">
        <v>0.2</v>
      </c>
      <c r="F28" s="19">
        <v>3.5</v>
      </c>
      <c r="G28" s="30">
        <f>E28*1000*F28</f>
        <v>700</v>
      </c>
      <c r="H28" s="19" t="s">
        <v>15</v>
      </c>
      <c r="I28" s="19" t="s">
        <v>11</v>
      </c>
      <c r="J28" s="19" t="s">
        <v>55</v>
      </c>
    </row>
    <row r="29" spans="1:10" x14ac:dyDescent="0.2">
      <c r="A29" s="34" t="s">
        <v>36</v>
      </c>
      <c r="B29" s="27" t="s">
        <v>113</v>
      </c>
      <c r="C29" s="29" t="s">
        <v>33</v>
      </c>
      <c r="D29" s="19" t="s">
        <v>114</v>
      </c>
      <c r="E29" s="62">
        <v>0.52</v>
      </c>
      <c r="F29" s="19">
        <v>3</v>
      </c>
      <c r="G29" s="30">
        <f t="shared" si="1"/>
        <v>1560</v>
      </c>
      <c r="H29" s="19" t="s">
        <v>15</v>
      </c>
      <c r="I29" s="19" t="s">
        <v>11</v>
      </c>
      <c r="J29" s="19" t="s">
        <v>54</v>
      </c>
    </row>
    <row r="30" spans="1:10" x14ac:dyDescent="0.2">
      <c r="A30" s="34" t="s">
        <v>37</v>
      </c>
      <c r="B30" s="27" t="s">
        <v>115</v>
      </c>
      <c r="C30" s="29" t="s">
        <v>33</v>
      </c>
      <c r="D30" s="19" t="s">
        <v>116</v>
      </c>
      <c r="E30" s="62">
        <v>0.13</v>
      </c>
      <c r="F30" s="19">
        <v>3</v>
      </c>
      <c r="G30" s="30">
        <f>E30*1000*F30</f>
        <v>390</v>
      </c>
      <c r="H30" s="19" t="s">
        <v>15</v>
      </c>
      <c r="I30" s="19" t="s">
        <v>15</v>
      </c>
      <c r="J30" s="19" t="s">
        <v>54</v>
      </c>
    </row>
    <row r="31" spans="1:10" x14ac:dyDescent="0.2">
      <c r="A31" s="34" t="s">
        <v>67</v>
      </c>
      <c r="B31" s="27" t="s">
        <v>46</v>
      </c>
      <c r="C31" s="29" t="s">
        <v>33</v>
      </c>
      <c r="D31" s="19" t="s">
        <v>117</v>
      </c>
      <c r="E31" s="62">
        <v>0.37</v>
      </c>
      <c r="F31" s="19">
        <v>3</v>
      </c>
      <c r="G31" s="30">
        <f t="shared" si="1"/>
        <v>1110</v>
      </c>
      <c r="H31" s="19" t="s">
        <v>15</v>
      </c>
      <c r="I31" s="19" t="s">
        <v>11</v>
      </c>
      <c r="J31" s="19" t="s">
        <v>54</v>
      </c>
    </row>
    <row r="32" spans="1:10" x14ac:dyDescent="0.2">
      <c r="A32" s="34" t="s">
        <v>68</v>
      </c>
      <c r="B32" s="27" t="s">
        <v>118</v>
      </c>
      <c r="C32" s="29" t="s">
        <v>33</v>
      </c>
      <c r="D32" s="19" t="s">
        <v>119</v>
      </c>
      <c r="E32" s="62">
        <v>0.09</v>
      </c>
      <c r="F32" s="19">
        <v>3</v>
      </c>
      <c r="G32" s="30">
        <f>E32*1000*F32</f>
        <v>270</v>
      </c>
      <c r="H32" s="19" t="s">
        <v>15</v>
      </c>
      <c r="I32" s="19" t="s">
        <v>15</v>
      </c>
      <c r="J32" s="19" t="s">
        <v>55</v>
      </c>
    </row>
    <row r="33" spans="1:10" x14ac:dyDescent="0.2">
      <c r="A33" s="34" t="s">
        <v>69</v>
      </c>
      <c r="B33" s="27" t="s">
        <v>120</v>
      </c>
      <c r="C33" s="29" t="s">
        <v>33</v>
      </c>
      <c r="D33" s="19" t="s">
        <v>121</v>
      </c>
      <c r="E33" s="62">
        <v>0.09</v>
      </c>
      <c r="F33" s="19">
        <v>3</v>
      </c>
      <c r="G33" s="30">
        <f>E33*1000*F33</f>
        <v>270</v>
      </c>
      <c r="H33" s="19" t="s">
        <v>15</v>
      </c>
      <c r="I33" s="19" t="s">
        <v>15</v>
      </c>
      <c r="J33" s="34" t="s">
        <v>54</v>
      </c>
    </row>
    <row r="34" spans="1:10" x14ac:dyDescent="0.2">
      <c r="A34" s="34" t="s">
        <v>70</v>
      </c>
      <c r="B34" s="27" t="s">
        <v>41</v>
      </c>
      <c r="C34" s="29" t="s">
        <v>33</v>
      </c>
      <c r="D34" s="19" t="s">
        <v>122</v>
      </c>
      <c r="E34" s="62">
        <v>0.36</v>
      </c>
      <c r="F34" s="19">
        <v>3.5</v>
      </c>
      <c r="G34" s="30">
        <f>E34*1000*F34</f>
        <v>1260</v>
      </c>
      <c r="H34" s="19" t="s">
        <v>15</v>
      </c>
      <c r="I34" s="19" t="s">
        <v>15</v>
      </c>
      <c r="J34" s="19" t="s">
        <v>55</v>
      </c>
    </row>
    <row r="35" spans="1:10" x14ac:dyDescent="0.2">
      <c r="A35" s="34" t="s">
        <v>71</v>
      </c>
      <c r="B35" s="27" t="s">
        <v>123</v>
      </c>
      <c r="C35" s="29" t="s">
        <v>10</v>
      </c>
      <c r="D35" s="19" t="s">
        <v>124</v>
      </c>
      <c r="E35" s="62">
        <v>0.32</v>
      </c>
      <c r="F35" s="19">
        <v>3.5</v>
      </c>
      <c r="G35" s="30">
        <f t="shared" si="1"/>
        <v>1120</v>
      </c>
      <c r="H35" s="19" t="s">
        <v>15</v>
      </c>
      <c r="I35" s="19" t="s">
        <v>11</v>
      </c>
      <c r="J35" s="19" t="s">
        <v>55</v>
      </c>
    </row>
    <row r="36" spans="1:10" x14ac:dyDescent="0.2">
      <c r="A36" s="34" t="s">
        <v>72</v>
      </c>
      <c r="B36" s="27" t="s">
        <v>125</v>
      </c>
      <c r="C36" s="29" t="s">
        <v>10</v>
      </c>
      <c r="D36" s="19" t="s">
        <v>146</v>
      </c>
      <c r="E36" s="62">
        <v>0.15</v>
      </c>
      <c r="F36" s="19">
        <v>3</v>
      </c>
      <c r="G36" s="30">
        <f t="shared" si="1"/>
        <v>450</v>
      </c>
      <c r="H36" s="19" t="s">
        <v>15</v>
      </c>
      <c r="I36" s="19" t="s">
        <v>15</v>
      </c>
      <c r="J36" s="19" t="s">
        <v>54</v>
      </c>
    </row>
    <row r="37" spans="1:10" ht="51" x14ac:dyDescent="0.2">
      <c r="A37" s="34" t="s">
        <v>73</v>
      </c>
      <c r="B37" s="27" t="s">
        <v>44</v>
      </c>
      <c r="C37" s="29" t="s">
        <v>10</v>
      </c>
      <c r="D37" s="29" t="s">
        <v>128</v>
      </c>
      <c r="E37" s="62">
        <v>0.75</v>
      </c>
      <c r="F37" s="19">
        <v>3</v>
      </c>
      <c r="G37" s="30">
        <f t="shared" si="1"/>
        <v>2250</v>
      </c>
      <c r="H37" s="19" t="s">
        <v>15</v>
      </c>
      <c r="I37" s="19" t="s">
        <v>11</v>
      </c>
      <c r="J37" s="19" t="s">
        <v>54</v>
      </c>
    </row>
    <row r="38" spans="1:10" x14ac:dyDescent="0.2">
      <c r="A38" s="34" t="s">
        <v>74</v>
      </c>
      <c r="B38" s="27" t="s">
        <v>45</v>
      </c>
      <c r="C38" s="29" t="s">
        <v>10</v>
      </c>
      <c r="D38" s="19" t="s">
        <v>48</v>
      </c>
      <c r="E38" s="62">
        <v>0.17499999999999999</v>
      </c>
      <c r="F38" s="19">
        <v>3</v>
      </c>
      <c r="G38" s="30">
        <f t="shared" si="1"/>
        <v>525</v>
      </c>
      <c r="H38" s="19" t="s">
        <v>15</v>
      </c>
      <c r="I38" s="19" t="s">
        <v>15</v>
      </c>
      <c r="J38" s="19" t="s">
        <v>54</v>
      </c>
    </row>
    <row r="39" spans="1:10" x14ac:dyDescent="0.2">
      <c r="A39" s="34" t="s">
        <v>75</v>
      </c>
      <c r="B39" s="27" t="s">
        <v>77</v>
      </c>
      <c r="C39" s="29" t="s">
        <v>10</v>
      </c>
      <c r="D39" s="19" t="s">
        <v>129</v>
      </c>
      <c r="E39" s="62">
        <v>0.185</v>
      </c>
      <c r="F39" s="19">
        <v>3</v>
      </c>
      <c r="G39" s="30">
        <f t="shared" si="1"/>
        <v>555</v>
      </c>
      <c r="H39" s="19" t="s">
        <v>15</v>
      </c>
      <c r="I39" s="19" t="s">
        <v>15</v>
      </c>
      <c r="J39" s="19" t="s">
        <v>54</v>
      </c>
    </row>
    <row r="40" spans="1:10" x14ac:dyDescent="0.2">
      <c r="A40" s="34" t="s">
        <v>76</v>
      </c>
      <c r="B40" s="27" t="s">
        <v>130</v>
      </c>
      <c r="C40" s="29" t="s">
        <v>10</v>
      </c>
      <c r="D40" s="19" t="s">
        <v>131</v>
      </c>
      <c r="E40" s="62">
        <v>0.22</v>
      </c>
      <c r="F40" s="19">
        <v>3</v>
      </c>
      <c r="G40" s="30">
        <f t="shared" si="1"/>
        <v>660</v>
      </c>
      <c r="H40" s="19" t="s">
        <v>15</v>
      </c>
      <c r="I40" s="19" t="s">
        <v>15</v>
      </c>
      <c r="J40" s="19" t="s">
        <v>54</v>
      </c>
    </row>
    <row r="41" spans="1:10" x14ac:dyDescent="0.2">
      <c r="A41" s="34" t="s">
        <v>138</v>
      </c>
      <c r="B41" s="27" t="s">
        <v>132</v>
      </c>
      <c r="C41" s="29" t="s">
        <v>10</v>
      </c>
      <c r="D41" s="19" t="s">
        <v>133</v>
      </c>
      <c r="E41" s="62">
        <v>0.16</v>
      </c>
      <c r="F41" s="19">
        <v>3</v>
      </c>
      <c r="G41" s="30">
        <f t="shared" si="1"/>
        <v>480</v>
      </c>
      <c r="H41" s="19" t="s">
        <v>15</v>
      </c>
      <c r="I41" s="19" t="s">
        <v>15</v>
      </c>
      <c r="J41" s="19" t="s">
        <v>54</v>
      </c>
    </row>
    <row r="42" spans="1:10" x14ac:dyDescent="0.2">
      <c r="A42" s="34" t="s">
        <v>139</v>
      </c>
      <c r="B42" s="27" t="s">
        <v>134</v>
      </c>
      <c r="C42" s="29" t="s">
        <v>10</v>
      </c>
      <c r="D42" s="19" t="s">
        <v>135</v>
      </c>
      <c r="E42" s="62">
        <v>0.2</v>
      </c>
      <c r="F42" s="19">
        <v>3</v>
      </c>
      <c r="G42" s="30">
        <f t="shared" si="1"/>
        <v>600</v>
      </c>
      <c r="H42" s="19" t="s">
        <v>15</v>
      </c>
      <c r="I42" s="19" t="s">
        <v>11</v>
      </c>
      <c r="J42" s="19" t="s">
        <v>56</v>
      </c>
    </row>
    <row r="43" spans="1:10" x14ac:dyDescent="0.2">
      <c r="A43" s="34" t="s">
        <v>140</v>
      </c>
      <c r="B43" s="27" t="s">
        <v>136</v>
      </c>
      <c r="C43" s="29" t="s">
        <v>10</v>
      </c>
      <c r="D43" s="19" t="s">
        <v>137</v>
      </c>
      <c r="E43" s="62">
        <v>0.27</v>
      </c>
      <c r="F43" s="19">
        <v>3</v>
      </c>
      <c r="G43" s="30">
        <f t="shared" si="1"/>
        <v>810</v>
      </c>
      <c r="H43" s="19" t="s">
        <v>15</v>
      </c>
      <c r="I43" s="19" t="s">
        <v>11</v>
      </c>
      <c r="J43" s="19" t="s">
        <v>56</v>
      </c>
    </row>
    <row r="44" spans="1:10" ht="25.5" x14ac:dyDescent="0.2">
      <c r="A44" s="34" t="s">
        <v>141</v>
      </c>
      <c r="B44" s="27" t="s">
        <v>126</v>
      </c>
      <c r="C44" s="29" t="s">
        <v>10</v>
      </c>
      <c r="D44" s="19" t="s">
        <v>127</v>
      </c>
      <c r="E44" s="62">
        <v>0.1</v>
      </c>
      <c r="F44" s="19">
        <v>3</v>
      </c>
      <c r="G44" s="30">
        <f>E44*1000*F44</f>
        <v>300</v>
      </c>
      <c r="H44" s="19" t="s">
        <v>15</v>
      </c>
      <c r="I44" s="19" t="s">
        <v>11</v>
      </c>
      <c r="J44" s="19" t="s">
        <v>56</v>
      </c>
    </row>
    <row r="45" spans="1:10" x14ac:dyDescent="0.2">
      <c r="A45" s="34" t="s">
        <v>142</v>
      </c>
      <c r="B45" s="27" t="s">
        <v>99</v>
      </c>
      <c r="C45" s="33" t="s">
        <v>12</v>
      </c>
      <c r="D45" s="19" t="s">
        <v>100</v>
      </c>
      <c r="E45" s="62">
        <v>0.08</v>
      </c>
      <c r="F45" s="19">
        <v>4</v>
      </c>
      <c r="G45" s="30">
        <f t="shared" si="1"/>
        <v>320</v>
      </c>
      <c r="H45" s="19" t="s">
        <v>15</v>
      </c>
      <c r="I45" s="19" t="s">
        <v>9</v>
      </c>
      <c r="J45" s="19" t="s">
        <v>55</v>
      </c>
    </row>
    <row r="46" spans="1:10" x14ac:dyDescent="0.2">
      <c r="A46" s="34" t="s">
        <v>143</v>
      </c>
      <c r="B46" s="27" t="s">
        <v>83</v>
      </c>
      <c r="C46" s="33" t="s">
        <v>12</v>
      </c>
      <c r="D46" s="19" t="s">
        <v>84</v>
      </c>
      <c r="E46" s="62">
        <v>0.125</v>
      </c>
      <c r="F46" s="19">
        <v>3</v>
      </c>
      <c r="G46" s="30">
        <f t="shared" si="1"/>
        <v>375</v>
      </c>
      <c r="H46" s="19" t="s">
        <v>15</v>
      </c>
      <c r="I46" s="19" t="s">
        <v>15</v>
      </c>
      <c r="J46" s="19" t="s">
        <v>56</v>
      </c>
    </row>
    <row r="47" spans="1:10" x14ac:dyDescent="0.2">
      <c r="A47" s="19" t="s">
        <v>144</v>
      </c>
      <c r="B47" s="27" t="s">
        <v>87</v>
      </c>
      <c r="C47" s="29" t="s">
        <v>12</v>
      </c>
      <c r="D47" s="19" t="s">
        <v>88</v>
      </c>
      <c r="E47" s="62">
        <v>0.435</v>
      </c>
      <c r="F47" s="19">
        <v>3</v>
      </c>
      <c r="G47" s="30">
        <f t="shared" si="1"/>
        <v>1305</v>
      </c>
      <c r="H47" s="19" t="s">
        <v>15</v>
      </c>
      <c r="I47" s="19" t="s">
        <v>11</v>
      </c>
      <c r="J47" s="19" t="s">
        <v>54</v>
      </c>
    </row>
    <row r="48" spans="1:10" x14ac:dyDescent="0.2">
      <c r="A48" s="1"/>
      <c r="B48" s="28" t="s">
        <v>13</v>
      </c>
      <c r="C48" s="21"/>
      <c r="D48" s="19"/>
      <c r="E48" s="17">
        <f>SUM(E9:E47)</f>
        <v>14.68</v>
      </c>
      <c r="F48" s="1"/>
      <c r="G48" s="18">
        <f>SUM(G9:G47)</f>
        <v>46377.5</v>
      </c>
      <c r="H48" s="1"/>
      <c r="I48" s="1"/>
      <c r="J48" s="1"/>
    </row>
    <row r="49" spans="1:10" x14ac:dyDescent="0.2">
      <c r="A49" s="63"/>
      <c r="B49" s="63"/>
      <c r="C49" s="63"/>
      <c r="D49" s="63"/>
      <c r="E49" s="63"/>
      <c r="F49" s="63"/>
      <c r="G49" s="63"/>
      <c r="H49" s="63"/>
      <c r="I49" s="63"/>
      <c r="J49" s="63"/>
    </row>
    <row r="50" spans="1:10" x14ac:dyDescent="0.2">
      <c r="A50" s="7"/>
      <c r="B50" s="23" t="s">
        <v>62</v>
      </c>
      <c r="C50" s="7" t="s">
        <v>33</v>
      </c>
      <c r="D50" s="7"/>
      <c r="E50" s="10">
        <f>SUM(E9:E34)</f>
        <v>11.509999999999998</v>
      </c>
      <c r="F50" s="7"/>
      <c r="G50" s="9">
        <f>SUM(G9:G34)</f>
        <v>36627.5</v>
      </c>
      <c r="H50" s="7"/>
      <c r="I50" s="7"/>
      <c r="J50" s="7"/>
    </row>
    <row r="51" spans="1:10" x14ac:dyDescent="0.2">
      <c r="A51" s="7"/>
      <c r="B51" s="23"/>
      <c r="C51" s="7" t="s">
        <v>10</v>
      </c>
      <c r="D51" s="7"/>
      <c r="E51" s="10">
        <f>SUM(E35:E44)</f>
        <v>2.5300000000000002</v>
      </c>
      <c r="F51" s="7"/>
      <c r="G51" s="9">
        <f>SUM(G35:G44)</f>
        <v>7750</v>
      </c>
      <c r="H51" s="7"/>
      <c r="I51" s="7"/>
      <c r="J51" s="7"/>
    </row>
    <row r="52" spans="1:10" x14ac:dyDescent="0.2">
      <c r="A52" s="7"/>
      <c r="B52" s="23"/>
      <c r="C52" s="7" t="s">
        <v>12</v>
      </c>
      <c r="D52" s="7"/>
      <c r="E52" s="10">
        <f>SUM(E45:E47)</f>
        <v>0.64</v>
      </c>
      <c r="F52" s="7"/>
      <c r="G52" s="9">
        <f>SUM(G45:G47)</f>
        <v>2000</v>
      </c>
      <c r="H52" s="7"/>
      <c r="I52" s="7"/>
      <c r="J52" s="7"/>
    </row>
    <row r="53" spans="1:10" x14ac:dyDescent="0.2">
      <c r="A53" s="7"/>
      <c r="B53" s="23" t="s">
        <v>63</v>
      </c>
      <c r="C53" s="7"/>
      <c r="D53" s="7"/>
      <c r="E53" s="10">
        <f>SUM(E50:E52)</f>
        <v>14.68</v>
      </c>
      <c r="F53" s="7"/>
      <c r="G53" s="9">
        <f>SUM(G50:G52)</f>
        <v>46377.5</v>
      </c>
      <c r="H53" s="7"/>
      <c r="I53" s="7"/>
      <c r="J53" s="7"/>
    </row>
    <row r="54" spans="1:10" x14ac:dyDescent="0.2">
      <c r="A54" s="16"/>
      <c r="B54" s="31"/>
      <c r="C54" s="16"/>
      <c r="D54" s="16"/>
      <c r="E54" s="32"/>
      <c r="F54" s="16"/>
      <c r="G54" s="24"/>
      <c r="H54" s="16"/>
      <c r="I54" s="16"/>
      <c r="J54" s="16"/>
    </row>
    <row r="55" spans="1:10" x14ac:dyDescent="0.2">
      <c r="A55" s="16"/>
      <c r="B55" s="31"/>
      <c r="C55" s="16"/>
      <c r="D55" s="16"/>
      <c r="E55" s="32"/>
      <c r="F55" s="16"/>
      <c r="G55" s="24"/>
      <c r="H55" s="16"/>
      <c r="I55" s="16"/>
      <c r="J55" s="16"/>
    </row>
    <row r="58" spans="1:10" ht="19.5" customHeight="1" x14ac:dyDescent="0.2">
      <c r="A58" s="45" t="s">
        <v>60</v>
      </c>
      <c r="B58" s="46"/>
      <c r="C58" s="46"/>
      <c r="D58" s="46"/>
      <c r="E58" s="46"/>
      <c r="F58" s="46"/>
      <c r="G58" s="46"/>
      <c r="H58" s="46"/>
      <c r="I58" s="46"/>
      <c r="J58" s="46"/>
    </row>
    <row r="59" spans="1:10" ht="21" customHeight="1" x14ac:dyDescent="0.2">
      <c r="A59" s="47"/>
      <c r="B59" s="48"/>
      <c r="C59" s="48"/>
      <c r="D59" s="48"/>
      <c r="E59" s="48"/>
      <c r="F59" s="48"/>
      <c r="G59" s="48"/>
      <c r="H59" s="48"/>
      <c r="I59" s="48"/>
      <c r="J59" s="48"/>
    </row>
    <row r="61" spans="1:10" ht="22.5" customHeight="1" x14ac:dyDescent="0.2">
      <c r="A61" s="8" t="s">
        <v>0</v>
      </c>
      <c r="B61" s="36" t="s">
        <v>57</v>
      </c>
      <c r="C61" s="36"/>
      <c r="D61" s="36"/>
      <c r="E61" s="36" t="s">
        <v>47</v>
      </c>
      <c r="F61" s="36"/>
      <c r="G61" s="37" t="s">
        <v>58</v>
      </c>
      <c r="H61" s="38"/>
      <c r="I61" s="38"/>
      <c r="J61" s="39"/>
    </row>
    <row r="62" spans="1:10" ht="28.5" customHeight="1" x14ac:dyDescent="0.2">
      <c r="A62" s="7" t="s">
        <v>14</v>
      </c>
      <c r="B62" s="49" t="s">
        <v>59</v>
      </c>
      <c r="C62" s="50"/>
      <c r="D62" s="51"/>
      <c r="E62" s="52">
        <f>E48</f>
        <v>14.68</v>
      </c>
      <c r="F62" s="53"/>
      <c r="G62" s="54">
        <f>G48</f>
        <v>46377.5</v>
      </c>
      <c r="H62" s="55"/>
      <c r="I62" s="55"/>
      <c r="J62" s="56"/>
    </row>
    <row r="63" spans="1:10" ht="24.75" customHeight="1" x14ac:dyDescent="0.2">
      <c r="A63" s="57" t="s">
        <v>13</v>
      </c>
      <c r="B63" s="58"/>
      <c r="C63" s="58"/>
      <c r="D63" s="59"/>
      <c r="E63" s="60">
        <f>SUM(E62:F62)</f>
        <v>14.68</v>
      </c>
      <c r="F63" s="60"/>
      <c r="G63" s="61">
        <f>SUM(G62:J62)</f>
        <v>46377.5</v>
      </c>
      <c r="H63" s="61"/>
      <c r="I63" s="61"/>
      <c r="J63" s="61"/>
    </row>
  </sheetData>
  <mergeCells count="14">
    <mergeCell ref="B62:D62"/>
    <mergeCell ref="E62:F62"/>
    <mergeCell ref="G62:J62"/>
    <mergeCell ref="A63:D63"/>
    <mergeCell ref="E63:F63"/>
    <mergeCell ref="G63:J63"/>
    <mergeCell ref="B61:D61"/>
    <mergeCell ref="E61:F61"/>
    <mergeCell ref="G61:J61"/>
    <mergeCell ref="A2:J2"/>
    <mergeCell ref="A4:J4"/>
    <mergeCell ref="A8:J8"/>
    <mergeCell ref="A49:J49"/>
    <mergeCell ref="A58:J59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Tabela 5.1. Vijece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www</dc:creator>
  <cp:keywords/>
  <dc:description/>
  <cp:lastModifiedBy>Adin Bajraktarević</cp:lastModifiedBy>
  <cp:revision/>
  <cp:lastPrinted>2026-05-15T12:39:00Z</cp:lastPrinted>
  <dcterms:created xsi:type="dcterms:W3CDTF">2012-08-06T10:49:40Z</dcterms:created>
  <dcterms:modified xsi:type="dcterms:W3CDTF">2026-05-15T12:39:03Z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1033-8.1.0.3032</vt:lpwstr>
  </property>
</Properties>
</file>